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аренды ИМ 20-22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6" i="1" l="1"/>
  <c r="K16" i="1"/>
  <c r="D16" i="1" l="1"/>
  <c r="E10" i="1"/>
  <c r="E16" i="1" s="1"/>
  <c r="F15" i="1"/>
  <c r="G15" i="1"/>
  <c r="H15" i="1"/>
  <c r="D22" i="1" l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F10" i="1"/>
  <c r="H9" i="1"/>
  <c r="G9" i="1"/>
  <c r="F9" i="1"/>
  <c r="H8" i="1"/>
  <c r="G8" i="1"/>
  <c r="F8" i="1"/>
  <c r="H16" i="1" l="1"/>
  <c r="F16" i="1"/>
  <c r="G10" i="1"/>
  <c r="G16" i="1" s="1"/>
</calcChain>
</file>

<file path=xl/sharedStrings.xml><?xml version="1.0" encoding="utf-8"?>
<sst xmlns="http://schemas.openxmlformats.org/spreadsheetml/2006/main" count="55" uniqueCount="51">
  <si>
    <t xml:space="preserve">          в рублях</t>
  </si>
  <si>
    <t>№ п/п</t>
  </si>
  <si>
    <t>Наименование</t>
  </si>
  <si>
    <t>№ и дата договора, госконтракта</t>
  </si>
  <si>
    <t>Сумма арендной платы за месяц</t>
  </si>
  <si>
    <t>Сумма арендной платы за квартал</t>
  </si>
  <si>
    <t>Сумма арендной платы за 1 полугодие</t>
  </si>
  <si>
    <t>Срок оплаты согласно договору</t>
  </si>
  <si>
    <t>ЦЗН (помещение)</t>
  </si>
  <si>
    <t>№2 от 01.01.2019г (на 1 полугодие 2019 года)</t>
  </si>
  <si>
    <t>ежеквартально, в сумме 45000 рублей</t>
  </si>
  <si>
    <t>Федеральная служба судебных приставов (гараж)</t>
  </si>
  <si>
    <t>госконтракт №2019/1 от 06.12.2018г (до конца 2019 года, 31.12.2019г)</t>
  </si>
  <si>
    <t xml:space="preserve">Фонд социального страхования (помещение) </t>
  </si>
  <si>
    <t>№ 406 от 21.12.2018г, доп.согл. №49 от 21.02.2019г (до конца 2019 года 30.12.19г)</t>
  </si>
  <si>
    <t>ежеквартально, в теч. 30 дней со дня подписания счета акта оказания услуг</t>
  </si>
  <si>
    <t>РСХБ (помещение)</t>
  </si>
  <si>
    <t>б/н от 29.11.2006г</t>
  </si>
  <si>
    <t>ежемесячно</t>
  </si>
  <si>
    <t>срок истек</t>
  </si>
  <si>
    <t>МРИ ФНС №4 (помещение)</t>
  </si>
  <si>
    <t>№ 01 от 13.03.2019г (до конца 2019 года, 31.12.2019г)</t>
  </si>
  <si>
    <t>счет фактура не отправляли, поступлений в 2019 году не было</t>
  </si>
  <si>
    <t>ООО ВЫМПЕЛКОММ (размещение оборудования)</t>
  </si>
  <si>
    <t>ООО МЕГАФОН (зем.уч. для размещения оборудования)</t>
  </si>
  <si>
    <t>-</t>
  </si>
  <si>
    <t xml:space="preserve">итого </t>
  </si>
  <si>
    <t>БЕЗДВОЗДМЕЗНОЕ ПОЛЬЗОВАНИЕ</t>
  </si>
  <si>
    <t>примечание</t>
  </si>
  <si>
    <t>ГАУ МФЦ</t>
  </si>
  <si>
    <t>№б/н от 30 декабря 2014г.</t>
  </si>
  <si>
    <t>бездвоздмездно передан с 01.01.2015 г. по 31.12.2018 г.</t>
  </si>
  <si>
    <t>срок истек до 31.12.2018года</t>
  </si>
  <si>
    <t>ЗАГС</t>
  </si>
  <si>
    <t>№1 от 09.01.2017г</t>
  </si>
  <si>
    <t>бездвоздмездно передан с 01.01.2018года</t>
  </si>
  <si>
    <t>УФСИН</t>
  </si>
  <si>
    <t>№ 29.03.2018 г.</t>
  </si>
  <si>
    <t>бездвоздмездное передача (временно) с 01.01.2018 г. по 31.12.2018г.</t>
  </si>
  <si>
    <t>9232645395 Игорь Сынааевич</t>
  </si>
  <si>
    <t>итого</t>
  </si>
  <si>
    <t xml:space="preserve">Расчет поступлений арендной платы от имущества, находящегося в государственной и </t>
  </si>
  <si>
    <t>муниципальный собственности  Монгун-Тайгинского кожууна на 2020-2022 гг.</t>
  </si>
  <si>
    <t>площадь, кв. м</t>
  </si>
  <si>
    <t>Начальник финансового управления:</t>
  </si>
  <si>
    <t>Эрендей А.А.</t>
  </si>
  <si>
    <t>Исполнитель: Саая А.Е.</t>
  </si>
  <si>
    <t>Сумма арендной платы за год 2020</t>
  </si>
  <si>
    <t xml:space="preserve">АЗС (нежилое помещение) </t>
  </si>
  <si>
    <t>Сумма арендной платы за год 2021</t>
  </si>
  <si>
    <t>Сумма арендной платы за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</si>
</sst>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right" vertical="justify"/>
    </xf>
    <xf numFmtId="0" fontId="5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vertical="justify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 applyBorder="1"/>
    <xf numFmtId="0" fontId="9" fillId="0" borderId="0" xfId="0" applyFont="1"/>
    <xf numFmtId="49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9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justify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justify"/>
    </xf>
    <xf numFmtId="0" fontId="5" fillId="0" borderId="5" xfId="0" applyFont="1" applyFill="1" applyBorder="1" applyAlignment="1">
      <alignment horizontal="center" vertical="justify"/>
    </xf>
    <xf numFmtId="0" fontId="5" fillId="0" borderId="6" xfId="0" applyFont="1" applyFill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tabSelected="1" workbookViewId="0">
      <selection activeCell="B40" sqref="B40"/>
    </sheetView>
  </sheetViews>
  <sheetFormatPr defaultRowHeight="15" x14ac:dyDescent="0.25"/>
  <cols>
    <col min="1" max="1" width="7.7109375" style="10" customWidth="1"/>
    <col min="2" max="2" width="27.140625" style="10" customWidth="1"/>
    <col min="3" max="3" width="29.140625" style="10" hidden="1" customWidth="1"/>
    <col min="4" max="4" width="10.85546875" style="10" customWidth="1"/>
    <col min="5" max="5" width="14.28515625" style="10" customWidth="1"/>
    <col min="6" max="6" width="18.5703125" style="10" customWidth="1"/>
    <col min="7" max="7" width="14.85546875" style="10" customWidth="1"/>
    <col min="8" max="8" width="14.28515625" style="10" customWidth="1"/>
    <col min="9" max="9" width="33.5703125" style="10" hidden="1" customWidth="1"/>
    <col min="10" max="10" width="32.28515625" style="10" hidden="1" customWidth="1"/>
    <col min="11" max="11" width="14.140625" style="10" customWidth="1"/>
    <col min="12" max="12" width="14.85546875" style="10" customWidth="1"/>
    <col min="13" max="16384" width="9.140625" style="10"/>
  </cols>
  <sheetData>
    <row r="2" spans="1:12" ht="15.75" x14ac:dyDescent="0.25">
      <c r="B2" s="44" t="s">
        <v>41</v>
      </c>
      <c r="C2" s="44"/>
      <c r="D2" s="44"/>
      <c r="E2" s="44"/>
      <c r="F2" s="44"/>
      <c r="G2" s="44"/>
      <c r="H2" s="44"/>
    </row>
    <row r="3" spans="1:12" ht="15.75" x14ac:dyDescent="0.25">
      <c r="A3" s="11"/>
      <c r="B3" s="44" t="s">
        <v>42</v>
      </c>
      <c r="C3" s="44"/>
      <c r="D3" s="44"/>
      <c r="E3" s="44"/>
      <c r="F3" s="44"/>
      <c r="G3" s="44"/>
      <c r="H3" s="44"/>
    </row>
    <row r="4" spans="1:12" ht="15.75" x14ac:dyDescent="0.25">
      <c r="A4" s="12"/>
      <c r="B4" s="13"/>
      <c r="C4" s="13"/>
      <c r="D4" s="13"/>
      <c r="E4" s="13"/>
      <c r="F4" s="13"/>
      <c r="L4" s="14" t="s">
        <v>0</v>
      </c>
    </row>
    <row r="5" spans="1:12" x14ac:dyDescent="0.25">
      <c r="A5" s="45" t="s">
        <v>1</v>
      </c>
      <c r="B5" s="46" t="s">
        <v>2</v>
      </c>
      <c r="C5" s="47" t="s">
        <v>3</v>
      </c>
      <c r="D5" s="47" t="s">
        <v>43</v>
      </c>
      <c r="E5" s="42" t="s">
        <v>4</v>
      </c>
      <c r="F5" s="42" t="s">
        <v>5</v>
      </c>
      <c r="G5" s="42" t="s">
        <v>6</v>
      </c>
      <c r="H5" s="42" t="s">
        <v>47</v>
      </c>
      <c r="I5" s="49" t="s">
        <v>7</v>
      </c>
      <c r="J5" s="41"/>
      <c r="K5" s="42" t="s">
        <v>49</v>
      </c>
      <c r="L5" s="42" t="s">
        <v>50</v>
      </c>
    </row>
    <row r="6" spans="1:12" x14ac:dyDescent="0.25">
      <c r="A6" s="45"/>
      <c r="B6" s="46"/>
      <c r="C6" s="48"/>
      <c r="D6" s="48"/>
      <c r="E6" s="43"/>
      <c r="F6" s="43"/>
      <c r="G6" s="43"/>
      <c r="H6" s="43"/>
      <c r="I6" s="50"/>
      <c r="J6" s="41"/>
      <c r="K6" s="43"/>
      <c r="L6" s="43"/>
    </row>
    <row r="7" spans="1:12" x14ac:dyDescent="0.25">
      <c r="A7" s="45"/>
      <c r="B7" s="46"/>
      <c r="C7" s="48"/>
      <c r="D7" s="48"/>
      <c r="E7" s="43"/>
      <c r="F7" s="43"/>
      <c r="G7" s="43"/>
      <c r="H7" s="43"/>
      <c r="I7" s="50"/>
      <c r="J7" s="41"/>
      <c r="K7" s="43"/>
      <c r="L7" s="43"/>
    </row>
    <row r="8" spans="1:12" ht="31.5" x14ac:dyDescent="0.25">
      <c r="A8" s="15">
        <v>1</v>
      </c>
      <c r="B8" s="16" t="s">
        <v>8</v>
      </c>
      <c r="C8" s="1" t="s">
        <v>9</v>
      </c>
      <c r="D8" s="2">
        <v>33.1</v>
      </c>
      <c r="E8" s="3">
        <v>15000</v>
      </c>
      <c r="F8" s="4">
        <f>E8*3</f>
        <v>45000</v>
      </c>
      <c r="G8" s="4">
        <f>E8*6</f>
        <v>90000</v>
      </c>
      <c r="H8" s="4">
        <f>E8*12</f>
        <v>180000</v>
      </c>
      <c r="I8" s="5" t="s">
        <v>10</v>
      </c>
      <c r="K8" s="4">
        <v>180000</v>
      </c>
      <c r="L8" s="4">
        <v>180000</v>
      </c>
    </row>
    <row r="9" spans="1:12" ht="47.25" x14ac:dyDescent="0.25">
      <c r="A9" s="15">
        <v>2</v>
      </c>
      <c r="B9" s="6" t="s">
        <v>11</v>
      </c>
      <c r="C9" s="6" t="s">
        <v>12</v>
      </c>
      <c r="D9" s="2">
        <v>20</v>
      </c>
      <c r="E9" s="3">
        <v>6000</v>
      </c>
      <c r="F9" s="4">
        <f t="shared" ref="F9:F15" si="0">E9*3</f>
        <v>18000</v>
      </c>
      <c r="G9" s="4">
        <f t="shared" ref="G9:G15" si="1">E9*6</f>
        <v>36000</v>
      </c>
      <c r="H9" s="4">
        <f t="shared" ref="H9:H15" si="2">E9*12</f>
        <v>72000</v>
      </c>
      <c r="I9" s="7"/>
      <c r="K9" s="4">
        <v>72000</v>
      </c>
      <c r="L9" s="4">
        <v>72000</v>
      </c>
    </row>
    <row r="10" spans="1:12" ht="37.5" customHeight="1" x14ac:dyDescent="0.25">
      <c r="A10" s="15">
        <v>3</v>
      </c>
      <c r="B10" s="6" t="s">
        <v>13</v>
      </c>
      <c r="C10" s="6" t="s">
        <v>14</v>
      </c>
      <c r="D10" s="15">
        <v>15.7</v>
      </c>
      <c r="E10" s="17">
        <f>18972/12</f>
        <v>1581</v>
      </c>
      <c r="F10" s="18">
        <f t="shared" si="0"/>
        <v>4743</v>
      </c>
      <c r="G10" s="18">
        <f t="shared" si="1"/>
        <v>9486</v>
      </c>
      <c r="H10" s="18">
        <f>E10*7</f>
        <v>11067</v>
      </c>
      <c r="I10" s="19" t="s">
        <v>15</v>
      </c>
      <c r="K10" s="18">
        <v>11067</v>
      </c>
      <c r="L10" s="18">
        <v>11067</v>
      </c>
    </row>
    <row r="11" spans="1:12" ht="15.75" x14ac:dyDescent="0.25">
      <c r="A11" s="20">
        <v>4</v>
      </c>
      <c r="B11" s="21" t="s">
        <v>16</v>
      </c>
      <c r="C11" s="8" t="s">
        <v>17</v>
      </c>
      <c r="D11" s="2">
        <v>111.9</v>
      </c>
      <c r="E11" s="3">
        <v>9000</v>
      </c>
      <c r="F11" s="4">
        <f t="shared" si="0"/>
        <v>27000</v>
      </c>
      <c r="G11" s="4">
        <f t="shared" si="1"/>
        <v>54000</v>
      </c>
      <c r="H11" s="4">
        <f t="shared" si="2"/>
        <v>108000</v>
      </c>
      <c r="I11" s="7" t="s">
        <v>18</v>
      </c>
      <c r="J11" s="10" t="s">
        <v>19</v>
      </c>
      <c r="K11" s="4">
        <v>108000</v>
      </c>
      <c r="L11" s="4">
        <v>108000</v>
      </c>
    </row>
    <row r="12" spans="1:12" ht="47.25" x14ac:dyDescent="0.25">
      <c r="A12" s="15">
        <v>5</v>
      </c>
      <c r="B12" s="6" t="s">
        <v>20</v>
      </c>
      <c r="C12" s="6" t="s">
        <v>21</v>
      </c>
      <c r="D12" s="2">
        <v>15.3</v>
      </c>
      <c r="E12" s="3">
        <v>2712.89</v>
      </c>
      <c r="F12" s="4">
        <f t="shared" si="0"/>
        <v>8138.67</v>
      </c>
      <c r="G12" s="4">
        <f t="shared" si="1"/>
        <v>16277.34</v>
      </c>
      <c r="H12" s="4">
        <f t="shared" si="2"/>
        <v>32554.68</v>
      </c>
      <c r="I12" s="22" t="s">
        <v>18</v>
      </c>
      <c r="J12" s="23" t="s">
        <v>22</v>
      </c>
      <c r="K12" s="4">
        <v>32557.68</v>
      </c>
      <c r="L12" s="4">
        <v>32557.68</v>
      </c>
    </row>
    <row r="13" spans="1:12" ht="47.25" x14ac:dyDescent="0.25">
      <c r="A13" s="15">
        <v>6</v>
      </c>
      <c r="B13" s="6" t="s">
        <v>23</v>
      </c>
      <c r="C13" s="8"/>
      <c r="D13" s="2">
        <v>0</v>
      </c>
      <c r="E13" s="3">
        <v>4896</v>
      </c>
      <c r="F13" s="4">
        <f t="shared" si="0"/>
        <v>14688</v>
      </c>
      <c r="G13" s="4">
        <f t="shared" si="1"/>
        <v>29376</v>
      </c>
      <c r="H13" s="4">
        <f t="shared" si="2"/>
        <v>58752</v>
      </c>
      <c r="I13" s="7"/>
      <c r="K13" s="4">
        <v>58572</v>
      </c>
      <c r="L13" s="4">
        <v>58572</v>
      </c>
    </row>
    <row r="14" spans="1:12" ht="47.25" x14ac:dyDescent="0.25">
      <c r="A14" s="15">
        <v>7</v>
      </c>
      <c r="B14" s="6" t="s">
        <v>24</v>
      </c>
      <c r="C14" s="8"/>
      <c r="D14" s="2">
        <v>114</v>
      </c>
      <c r="E14" s="3">
        <v>1657</v>
      </c>
      <c r="F14" s="4">
        <f t="shared" si="0"/>
        <v>4971</v>
      </c>
      <c r="G14" s="4">
        <f t="shared" si="1"/>
        <v>9942</v>
      </c>
      <c r="H14" s="4">
        <f t="shared" si="2"/>
        <v>19884</v>
      </c>
      <c r="I14" s="7"/>
      <c r="K14" s="4">
        <v>19884</v>
      </c>
      <c r="L14" s="4">
        <v>19884</v>
      </c>
    </row>
    <row r="15" spans="1:12" ht="31.5" x14ac:dyDescent="0.25">
      <c r="A15" s="15">
        <v>8</v>
      </c>
      <c r="B15" s="6" t="s">
        <v>48</v>
      </c>
      <c r="C15" s="8"/>
      <c r="D15" s="2">
        <v>30</v>
      </c>
      <c r="E15" s="3">
        <v>12000</v>
      </c>
      <c r="F15" s="4">
        <f t="shared" si="0"/>
        <v>36000</v>
      </c>
      <c r="G15" s="4">
        <f t="shared" si="1"/>
        <v>72000</v>
      </c>
      <c r="H15" s="4">
        <f t="shared" si="2"/>
        <v>144000</v>
      </c>
      <c r="I15" s="7"/>
      <c r="K15" s="4">
        <v>144000</v>
      </c>
      <c r="L15" s="4">
        <v>144000</v>
      </c>
    </row>
    <row r="16" spans="1:12" ht="24" customHeight="1" x14ac:dyDescent="0.25">
      <c r="A16" s="15" t="s">
        <v>25</v>
      </c>
      <c r="B16" s="24" t="s">
        <v>26</v>
      </c>
      <c r="C16" s="15" t="s">
        <v>25</v>
      </c>
      <c r="D16" s="24">
        <f>SUM(D8:D15)</f>
        <v>340</v>
      </c>
      <c r="E16" s="24">
        <f>SUM(E8:E15)</f>
        <v>52846.89</v>
      </c>
      <c r="F16" s="24">
        <f>SUM(F8:F15)</f>
        <v>158540.66999999998</v>
      </c>
      <c r="G16" s="24">
        <f>SUM(G8:G15)</f>
        <v>317081.33999999997</v>
      </c>
      <c r="H16" s="24">
        <f>SUM(H8:H15)</f>
        <v>626257.67999999993</v>
      </c>
      <c r="I16" s="15" t="s">
        <v>25</v>
      </c>
      <c r="K16" s="24">
        <f>SUM(K8:K15)</f>
        <v>626080.67999999993</v>
      </c>
      <c r="L16" s="24">
        <f>SUM(L8:L15)</f>
        <v>626080.67999999993</v>
      </c>
    </row>
    <row r="17" spans="1:10" ht="15.75" hidden="1" x14ac:dyDescent="0.25">
      <c r="A17" s="25"/>
      <c r="B17" s="26"/>
      <c r="C17" s="27"/>
      <c r="D17" s="26"/>
      <c r="E17" s="26"/>
      <c r="F17" s="26"/>
      <c r="G17" s="26"/>
      <c r="H17" s="28"/>
      <c r="I17" s="15"/>
    </row>
    <row r="18" spans="1:10" ht="15.75" hidden="1" x14ac:dyDescent="0.25">
      <c r="A18" s="51" t="s">
        <v>27</v>
      </c>
      <c r="B18" s="52"/>
      <c r="C18" s="52"/>
      <c r="D18" s="52"/>
      <c r="E18" s="52"/>
      <c r="F18" s="52"/>
      <c r="G18" s="52"/>
      <c r="H18" s="53"/>
      <c r="I18" s="29" t="s">
        <v>28</v>
      </c>
    </row>
    <row r="19" spans="1:10" ht="15.75" hidden="1" x14ac:dyDescent="0.25">
      <c r="A19" s="20">
        <v>1</v>
      </c>
      <c r="B19" s="30" t="s">
        <v>29</v>
      </c>
      <c r="C19" s="30" t="s">
        <v>30</v>
      </c>
      <c r="D19" s="20">
        <v>65</v>
      </c>
      <c r="E19" s="54" t="s">
        <v>31</v>
      </c>
      <c r="F19" s="55"/>
      <c r="G19" s="55"/>
      <c r="H19" s="56"/>
      <c r="I19" s="7"/>
      <c r="J19" s="10" t="s">
        <v>32</v>
      </c>
    </row>
    <row r="20" spans="1:10" ht="15.75" hidden="1" x14ac:dyDescent="0.25">
      <c r="A20" s="15">
        <v>2</v>
      </c>
      <c r="B20" s="31" t="s">
        <v>33</v>
      </c>
      <c r="C20" s="31" t="s">
        <v>34</v>
      </c>
      <c r="D20" s="32">
        <v>15.7</v>
      </c>
      <c r="E20" s="54" t="s">
        <v>35</v>
      </c>
      <c r="F20" s="55"/>
      <c r="G20" s="55"/>
      <c r="H20" s="56"/>
      <c r="I20" s="7"/>
    </row>
    <row r="21" spans="1:10" ht="15.75" hidden="1" x14ac:dyDescent="0.25">
      <c r="A21" s="20">
        <v>3</v>
      </c>
      <c r="B21" s="21" t="s">
        <v>36</v>
      </c>
      <c r="C21" s="8" t="s">
        <v>37</v>
      </c>
      <c r="D21" s="2">
        <v>11.3</v>
      </c>
      <c r="E21" s="54" t="s">
        <v>38</v>
      </c>
      <c r="F21" s="55"/>
      <c r="G21" s="55"/>
      <c r="H21" s="56"/>
      <c r="I21" s="7" t="s">
        <v>39</v>
      </c>
      <c r="J21" s="10" t="s">
        <v>32</v>
      </c>
    </row>
    <row r="22" spans="1:10" ht="15.75" hidden="1" x14ac:dyDescent="0.25">
      <c r="A22" s="20"/>
      <c r="B22" s="30" t="s">
        <v>40</v>
      </c>
      <c r="C22" s="8"/>
      <c r="D22" s="2">
        <f>D19+D20+D21</f>
        <v>92</v>
      </c>
      <c r="E22" s="3"/>
      <c r="F22" s="4"/>
      <c r="G22" s="4"/>
      <c r="H22" s="4"/>
      <c r="I22" s="7"/>
    </row>
    <row r="23" spans="1:10" ht="15.75" hidden="1" x14ac:dyDescent="0.25">
      <c r="A23" s="9"/>
      <c r="B23" s="33"/>
      <c r="C23" s="33"/>
      <c r="D23" s="33"/>
      <c r="E23" s="33"/>
      <c r="F23" s="33"/>
      <c r="G23" s="33"/>
      <c r="H23" s="33"/>
    </row>
    <row r="25" spans="1:10" hidden="1" x14ac:dyDescent="0.25"/>
    <row r="26" spans="1:10" customFormat="1" ht="16.5" hidden="1" customHeight="1" x14ac:dyDescent="0.25">
      <c r="A26" s="9" t="s">
        <v>44</v>
      </c>
      <c r="B26" s="34"/>
      <c r="D26" s="10"/>
      <c r="E26" s="40" t="s">
        <v>45</v>
      </c>
    </row>
    <row r="27" spans="1:10" customFormat="1" ht="16.5" hidden="1" customHeight="1" x14ac:dyDescent="0.25">
      <c r="A27" s="34"/>
      <c r="B27" s="34"/>
      <c r="C27" s="35"/>
      <c r="D27" s="35"/>
    </row>
    <row r="28" spans="1:10" customFormat="1" ht="16.5" hidden="1" customHeight="1" x14ac:dyDescent="0.25">
      <c r="A28" s="36"/>
      <c r="B28" s="36"/>
      <c r="C28" s="36"/>
      <c r="D28" s="37"/>
    </row>
    <row r="29" spans="1:10" customFormat="1" ht="16.5" hidden="1" customHeight="1" x14ac:dyDescent="0.25">
      <c r="A29" s="38" t="s">
        <v>46</v>
      </c>
    </row>
    <row r="30" spans="1:10" customFormat="1" hidden="1" x14ac:dyDescent="0.25">
      <c r="B30" s="39"/>
    </row>
    <row r="31" spans="1:10" customFormat="1" x14ac:dyDescent="0.25">
      <c r="B31" s="39"/>
    </row>
  </sheetData>
  <mergeCells count="17">
    <mergeCell ref="A18:H18"/>
    <mergeCell ref="E19:H19"/>
    <mergeCell ref="E20:H20"/>
    <mergeCell ref="E21:H21"/>
    <mergeCell ref="K5:K7"/>
    <mergeCell ref="L5:L7"/>
    <mergeCell ref="B2:H2"/>
    <mergeCell ref="B3:H3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59" right="0.3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аренды ИМ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2019-11-17T14:39:08Z</dcterms:modified>
</cp:coreProperties>
</file>